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<sst xmlns="http://schemas.openxmlformats.org/spreadsheetml/2006/main" count="232" uniqueCount="82">
  <si>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</si>
  <si>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</si>
  <si>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</si>
  <si>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</si>
  <si>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</si>
  <si>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</si>
  <si>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</si>
  <si>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</si>
  <si>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</si>
  <si>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</si>
  <si>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</si>
  <si>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</si>
  <si>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</si>
  <si>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</si>
  <si>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</si>
  <si>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</si>
  <si>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</si>
  <si>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</si>
  <si>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</si>
  <si>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</si>
  <si>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</si>
  <si>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</si>
  <si>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</si>
  <si>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</si>
  <si>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</si>
  <si>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</si>
  <si>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</si>
  <si>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</si>
  <si>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</si>
  <si>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</si>
  <si>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</si>
  <si>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</si>
  <si>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</si>
  <si>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</si>
  <si>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</si>
  <si>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</si>
  <si>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</si>
  <si>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</si>
  <si>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</si>
  <si>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</si>
  <si>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</si>
  <si>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</si>
  <si>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</si>
  <si>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</si>
  <si>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</si>
  <si>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</si>
  <si>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</si>
  <si>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</si>
  <si>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</si>
  <si>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</si>
  <si>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</si>
  <si>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</si>
  <si>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</si>
  <si>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</si>
  <si>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</si>
  <si>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</si>
  <si>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</si>
  <si>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</si>
  <si>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</si>
  <si>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</si>
  <si>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</si>
  <si>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</si>
  <si>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</si>
  <si>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</si>
  <si>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</si>
  <si>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</si>
  <si>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</si>
  <si>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3,35</t>
  </si>
  <si>
    <t>18</t>
  </si>
  <si>
    <t>21</t>
  </si>
  <si>
    <t>5</t>
  </si>
  <si>
    <t>4</t>
  </si>
  <si>
    <t>3,39</t>
  </si>
  <si>
    <t>Надой н/т коров на 01.03. 2023</t>
  </si>
  <si>
    <t>50</t>
  </si>
  <si>
    <t>12</t>
  </si>
  <si>
    <t>111</t>
  </si>
  <si>
    <t>387</t>
  </si>
  <si>
    <t>44</t>
  </si>
  <si>
    <t>7</t>
  </si>
  <si>
    <t>62</t>
  </si>
  <si>
    <t>СВОДКА ПО НАДОЮ МОЛОКА ЗА 05.03.2023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</si>
</sst>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X12" sqref="X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54</v>
      </c>
      <c r="D4" s="123" t="s">
        <v>2</v>
      </c>
      <c r="E4" s="124"/>
      <c r="F4" s="124"/>
      <c r="G4" s="124"/>
      <c r="H4" s="124"/>
      <c r="I4" s="125"/>
      <c r="J4" s="118" t="s">
        <v>53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41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73</v>
      </c>
      <c r="X4" s="14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46</v>
      </c>
    </row>
    <row r="5" spans="1:192" ht="53.25" customHeight="1" thickBot="1">
      <c r="A5" s="119"/>
      <c r="B5" s="121"/>
      <c r="C5" s="122"/>
      <c r="D5" s="131" t="s">
        <v>50</v>
      </c>
      <c r="E5" s="132"/>
      <c r="F5" s="131" t="s">
        <v>51</v>
      </c>
      <c r="G5" s="132"/>
      <c r="H5" s="131" t="s">
        <v>52</v>
      </c>
      <c r="I5" s="132"/>
      <c r="J5" s="119"/>
      <c r="K5" s="127"/>
      <c r="L5" s="119"/>
      <c r="M5" s="119"/>
      <c r="N5" s="112" t="s">
        <v>55</v>
      </c>
      <c r="O5" s="112" t="s">
        <v>44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7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85" t="s">
        <v>18</v>
      </c>
      <c r="B6" s="64">
        <v>950</v>
      </c>
      <c r="C6" s="65">
        <v>18058</v>
      </c>
      <c r="D6" s="32">
        <v>262</v>
      </c>
      <c r="E6" s="32">
        <v>227</v>
      </c>
      <c r="F6" s="32">
        <v>241</v>
      </c>
      <c r="G6" s="32">
        <v>212</v>
      </c>
      <c r="H6" s="32">
        <v>290</v>
      </c>
      <c r="I6" s="32">
        <v>248</v>
      </c>
      <c r="J6" s="65">
        <v>19068</v>
      </c>
      <c r="K6" s="86">
        <v>93</v>
      </c>
      <c r="L6" s="33">
        <v>4.0999999999999996</v>
      </c>
      <c r="M6" s="87" t="s">
        <v>72</v>
      </c>
      <c r="N6" s="34">
        <v>27.6</v>
      </c>
      <c r="O6" s="66">
        <v>25.2</v>
      </c>
      <c r="P6" s="32">
        <f>H6</f>
        <v>290</v>
      </c>
      <c r="Q6" s="88">
        <v>63</v>
      </c>
      <c r="R6" s="89" t="s">
        <v>63</v>
      </c>
      <c r="S6" s="67">
        <v>10</v>
      </c>
      <c r="T6" s="68">
        <v>7</v>
      </c>
      <c r="U6" s="90">
        <v>126</v>
      </c>
      <c r="V6" s="91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2100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703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525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/>
      <c r="R7" s="89"/>
      <c r="S7" s="67">
        <v>5</v>
      </c>
      <c r="T7" s="68">
        <v>2</v>
      </c>
      <c r="U7" s="90">
        <v>2</v>
      </c>
      <c r="V7" s="91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18761</v>
      </c>
      <c r="D8" s="75">
        <f t="shared" si="0"/>
        <v>277</v>
      </c>
      <c r="E8" s="35">
        <f t="shared" si="0"/>
        <v>242</v>
      </c>
      <c r="F8" s="35">
        <f>F6+F7</f>
        <v>253</v>
      </c>
      <c r="G8" s="35">
        <f t="shared" si="0"/>
        <v>226</v>
      </c>
      <c r="H8" s="35">
        <f t="shared" si="0"/>
        <v>303</v>
      </c>
      <c r="I8" s="35">
        <f t="shared" si="0"/>
        <v>263</v>
      </c>
      <c r="J8" s="73">
        <f t="shared" si="0"/>
        <v>19593</v>
      </c>
      <c r="K8" s="76">
        <f>F8/D8*100</f>
        <v>91.335740072202171</v>
      </c>
      <c r="L8" s="33">
        <f>H8*3.4/F8</f>
        <v>4.0719367588932807</v>
      </c>
      <c r="M8" s="77">
        <f>(M6+M7)/2</f>
        <v>3.27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63</v>
      </c>
      <c r="R8" s="35">
        <f>R7+R6</f>
        <v>6</v>
      </c>
      <c r="S8" s="35">
        <f>S7+S6</f>
        <v>15</v>
      </c>
      <c r="T8" s="35">
        <f>T7+T6</f>
        <v>9</v>
      </c>
      <c r="U8" s="35">
        <f>U6+U7</f>
        <v>128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2900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2813</v>
      </c>
      <c r="D9" s="67">
        <v>49</v>
      </c>
      <c r="E9" s="67">
        <v>55</v>
      </c>
      <c r="F9" s="67">
        <v>37</v>
      </c>
      <c r="G9" s="67">
        <v>43</v>
      </c>
      <c r="H9" s="67">
        <v>41</v>
      </c>
      <c r="I9" s="67">
        <v>48</v>
      </c>
      <c r="J9" s="65">
        <v>2218</v>
      </c>
      <c r="K9" s="39">
        <v>76</v>
      </c>
      <c r="L9" s="33">
        <v>3.8</v>
      </c>
      <c r="M9" s="95">
        <v>3.4</v>
      </c>
      <c r="N9" s="34">
        <v>11.5</v>
      </c>
      <c r="O9" s="66">
        <v>13.4</v>
      </c>
      <c r="P9" s="32">
        <f t="shared" ref="P9:P13" si="1">H9</f>
        <v>41</v>
      </c>
      <c r="Q9" s="88">
        <v>5</v>
      </c>
      <c r="R9" s="32">
        <v>1</v>
      </c>
      <c r="S9" s="81" t="s">
        <v>63</v>
      </c>
      <c r="T9" s="82" t="s">
        <v>79</v>
      </c>
      <c r="U9" s="96" t="s">
        <v>80</v>
      </c>
      <c r="V9" s="91"/>
      <c r="W9" s="81" t="s">
        <v>58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L9" s="114"/>
    </row>
    <row r="10" spans="1:192" ht="21.75" customHeight="1" thickBot="1">
      <c r="A10" s="80" t="s">
        <v>34</v>
      </c>
      <c r="B10" s="94">
        <v>115</v>
      </c>
      <c r="C10" s="94">
        <v>914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793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1</v>
      </c>
      <c r="R10" s="100"/>
      <c r="S10" s="26" t="s">
        <v>33</v>
      </c>
      <c r="T10" s="101" t="s">
        <v>33</v>
      </c>
      <c r="U10" s="102" t="s">
        <v>68</v>
      </c>
      <c r="V10" s="91"/>
      <c r="W10" s="26" t="s">
        <v>59</v>
      </c>
      <c r="X10" s="103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1528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1545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67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4</v>
      </c>
      <c r="R11" s="105"/>
      <c r="S11" s="26" t="s">
        <v>70</v>
      </c>
      <c r="T11" s="101" t="s">
        <v>71</v>
      </c>
      <c r="U11" s="101" t="s">
        <v>78</v>
      </c>
      <c r="V11" s="26"/>
      <c r="W11" s="26" t="s">
        <v>60</v>
      </c>
      <c r="X11" s="103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681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572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70</v>
      </c>
      <c r="T12" s="82"/>
      <c r="U12" s="82"/>
      <c r="V12" s="81"/>
      <c r="W12" s="81" t="s">
        <v>61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5"/>
    </row>
    <row r="14" spans="1:192" ht="24.75" customHeight="1" thickBot="1">
      <c r="A14" s="80" t="s">
        <v>28</v>
      </c>
      <c r="B14" s="65">
        <v>215</v>
      </c>
      <c r="C14" s="65">
        <v>840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704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3</v>
      </c>
      <c r="R14" s="32"/>
      <c r="S14" s="81" t="s">
        <v>63</v>
      </c>
      <c r="T14" s="82" t="s">
        <v>33</v>
      </c>
      <c r="U14" s="82" t="s">
        <v>69</v>
      </c>
      <c r="V14" s="81"/>
      <c r="W14" s="81" t="s">
        <v>62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124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93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63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63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63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219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164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1">
        <f t="shared" si="6"/>
        <v>4</v>
      </c>
      <c r="Q17" s="32"/>
      <c r="R17" s="32"/>
      <c r="S17" s="81"/>
      <c r="T17" s="82"/>
      <c r="U17" s="83"/>
      <c r="V17" s="81"/>
      <c r="W17" s="81" t="s">
        <v>64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208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150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0.25" customHeight="1" thickBot="1">
      <c r="A19" s="80" t="s">
        <v>43</v>
      </c>
      <c r="B19" s="65">
        <v>40</v>
      </c>
      <c r="C19" s="65">
        <v>97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69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7487</v>
      </c>
      <c r="D22" s="42">
        <f>D9+D10+D11+D12+D13+D14+D15+D16+D17+D18+D19+D20+D21</f>
        <v>139</v>
      </c>
      <c r="E22" s="42">
        <f>E9+E10+E11+E12+E13+E14+E15+E16+E17+E18+E19+E20+E21</f>
        <v>141</v>
      </c>
      <c r="F22" s="42">
        <f>F9+F10+F11+F12+F13+F14+F15+F16+F17+F18+F19+F20+F21</f>
        <v>115</v>
      </c>
      <c r="G22" s="42">
        <f>G21+G20+G19+G18+G17+G16+G15+G14+G13+G12+G11+G10+G9</f>
        <v>110</v>
      </c>
      <c r="H22" s="42">
        <f>H21+H20+H19+H18+H17+H16+H15+H14+H13+H12+H11+H10+H9</f>
        <v>124</v>
      </c>
      <c r="I22" s="42">
        <f>I21+I20+I19+I18+I17+I16+I15+I14+I13+I12+I11+I10+I9</f>
        <v>119</v>
      </c>
      <c r="J22" s="41">
        <f>J21+J20+J19+J18+J17+J16+J15+J14+J13+J12+J11+J10+J9</f>
        <v>6371</v>
      </c>
      <c r="K22" s="39">
        <f t="shared" si="4"/>
        <v>82.733812949640281</v>
      </c>
      <c r="L22" s="33">
        <f>H22*3.4/F22</f>
        <v>3.6660869565217387</v>
      </c>
      <c r="M22" s="43">
        <f>(M9+M10+M11+M12+M14+M15+M16+M17+M18+M19)/10</f>
        <v>3.129</v>
      </c>
      <c r="N22" s="34">
        <f t="shared" si="3"/>
        <v>10.530303030303029</v>
      </c>
      <c r="O22" s="44">
        <v>9.3000000000000007</v>
      </c>
      <c r="P22" s="32">
        <f>P21+P20+P19+P18+P17+P16+P15+P14+P13+P12+P11+P10+P9</f>
        <v>124</v>
      </c>
      <c r="Q22" s="32">
        <f t="shared" ref="Q22:U22" si="7">Q21+Q20+Q19+Q18+Q17+Q16+Q15+Q14+Q13+Q12+Q11+Q10+Q9</f>
        <v>15</v>
      </c>
      <c r="R22" s="32">
        <f t="shared" si="7"/>
        <v>1</v>
      </c>
      <c r="S22" s="32">
        <f t="shared" si="7"/>
        <v>25</v>
      </c>
      <c r="T22" s="32">
        <f t="shared" si="7"/>
        <v>17</v>
      </c>
      <c r="U22" s="32">
        <f t="shared" si="7"/>
        <v>145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26248</v>
      </c>
      <c r="D23" s="35">
        <f t="shared" ref="D23:J23" si="8">D22+D8</f>
        <v>416</v>
      </c>
      <c r="E23" s="35">
        <f t="shared" si="8"/>
        <v>383</v>
      </c>
      <c r="F23" s="55">
        <f t="shared" si="8"/>
        <v>368</v>
      </c>
      <c r="G23" s="55">
        <f t="shared" si="8"/>
        <v>336</v>
      </c>
      <c r="H23" s="35">
        <f t="shared" si="8"/>
        <v>427</v>
      </c>
      <c r="I23" s="35">
        <f t="shared" si="8"/>
        <v>382</v>
      </c>
      <c r="J23" s="37">
        <f t="shared" si="8"/>
        <v>25964</v>
      </c>
      <c r="K23" s="39">
        <f t="shared" si="4"/>
        <v>88.461538461538453</v>
      </c>
      <c r="L23" s="33">
        <f>H23*3.4/F23</f>
        <v>3.9451086956521739</v>
      </c>
      <c r="M23" s="56">
        <f>(M8+M22)/2</f>
        <v>3.1995</v>
      </c>
      <c r="N23" s="57">
        <f>D23/B23*100</f>
        <v>16.507936507936506</v>
      </c>
      <c r="O23" s="57">
        <v>14.5</v>
      </c>
      <c r="P23" s="58">
        <f>P22+P8</f>
        <v>427</v>
      </c>
      <c r="Q23" s="35">
        <f>Q22+Q8</f>
        <v>78</v>
      </c>
      <c r="R23" s="35">
        <f>R22+R8</f>
        <v>7</v>
      </c>
      <c r="S23" s="35">
        <f>S8+S22</f>
        <v>40</v>
      </c>
      <c r="T23" s="35">
        <f>T8+T22</f>
        <v>26</v>
      </c>
      <c r="U23" s="35">
        <f>U8+U22</f>
        <v>273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6500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35">
        <f>D23-E23</f>
        <v>33</v>
      </c>
      <c r="E24" s="136"/>
      <c r="F24" s="135">
        <f>F23-G23</f>
        <v>32</v>
      </c>
      <c r="G24" s="136"/>
      <c r="H24" s="137">
        <f>H23-I23</f>
        <v>45</v>
      </c>
      <c r="I24" s="138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75</v>
      </c>
      <c r="S24" s="26" t="s">
        <v>76</v>
      </c>
      <c r="T24" s="26" t="s">
        <v>74</v>
      </c>
      <c r="U24" s="26" t="s">
        <v>77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6870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2023-03-06T03:27:03Z</cp:lastPrinted>
  <dcterms:created xsi:type="dcterms:W3CDTF">2020-08-31T08:55:27Z</dcterms:created>
  <dcterms:modified xsi:type="dcterms:W3CDTF">2023-03-06T04:02:00Z</dcterms:modified>
</cp:coreProperties>
</file>